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Mojca\Documents\MOJCA\JAVNA NAROČILA\2025\JN\2 PRANJE PERILA\4 razpisna dokumentacija\razpisna dokumentacija\"/>
    </mc:Choice>
  </mc:AlternateContent>
  <xr:revisionPtr revIDLastSave="0" documentId="13_ncr:1_{097EB96C-ED22-456F-9762-4ED9CF362B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" sheetId="6" r:id="rId1"/>
    <sheet name="List1" sheetId="10" r:id="rId2"/>
  </sheets>
  <calcPr calcId="191029"/>
</workbook>
</file>

<file path=xl/calcChain.xml><?xml version="1.0" encoding="utf-8"?>
<calcChain xmlns="http://schemas.openxmlformats.org/spreadsheetml/2006/main">
  <c r="J31" i="6" l="1"/>
  <c r="H19" i="6"/>
  <c r="I19" i="6" s="1"/>
  <c r="D29" i="6"/>
  <c r="J29" i="6" s="1"/>
  <c r="D28" i="6"/>
  <c r="J28" i="6" s="1"/>
  <c r="D27" i="6"/>
  <c r="J27" i="6" s="1"/>
  <c r="D26" i="6"/>
  <c r="D25" i="6"/>
  <c r="J25" i="6" s="1"/>
  <c r="D24" i="6"/>
  <c r="J24" i="6" s="1"/>
  <c r="D23" i="6"/>
  <c r="J23" i="6" s="1"/>
  <c r="D22" i="6"/>
  <c r="D21" i="6"/>
  <c r="D20" i="6"/>
  <c r="D19" i="6"/>
  <c r="D18" i="6"/>
  <c r="J18" i="6" s="1"/>
  <c r="D17" i="6"/>
  <c r="D16" i="6"/>
  <c r="J16" i="6" s="1"/>
  <c r="D15" i="6"/>
  <c r="J15" i="6" s="1"/>
  <c r="D14" i="6"/>
  <c r="J14" i="6" s="1"/>
  <c r="J30" i="6"/>
  <c r="H30" i="6"/>
  <c r="I30" i="6" s="1"/>
  <c r="K30" i="6" s="1"/>
  <c r="H29" i="6"/>
  <c r="I29" i="6" s="1"/>
  <c r="H28" i="6"/>
  <c r="I28" i="6" s="1"/>
  <c r="H27" i="6"/>
  <c r="I27" i="6" s="1"/>
  <c r="K27" i="6" s="1"/>
  <c r="J26" i="6"/>
  <c r="H26" i="6"/>
  <c r="I26" i="6" s="1"/>
  <c r="K26" i="6" s="1"/>
  <c r="H25" i="6"/>
  <c r="I25" i="6" s="1"/>
  <c r="H24" i="6"/>
  <c r="I24" i="6" s="1"/>
  <c r="H23" i="6"/>
  <c r="I23" i="6" s="1"/>
  <c r="H22" i="6"/>
  <c r="I22" i="6" s="1"/>
  <c r="H21" i="6"/>
  <c r="I21" i="6" s="1"/>
  <c r="H20" i="6"/>
  <c r="I20" i="6" s="1"/>
  <c r="H18" i="6"/>
  <c r="I18" i="6" s="1"/>
  <c r="J17" i="6"/>
  <c r="H17" i="6"/>
  <c r="I17" i="6" s="1"/>
  <c r="H16" i="6"/>
  <c r="I16" i="6" s="1"/>
  <c r="H15" i="6"/>
  <c r="I15" i="6" s="1"/>
  <c r="H14" i="6"/>
  <c r="I14" i="6" s="1"/>
  <c r="K14" i="6" l="1"/>
  <c r="J19" i="6"/>
  <c r="J20" i="6"/>
  <c r="J21" i="6"/>
  <c r="J22" i="6"/>
  <c r="K23" i="6"/>
  <c r="K24" i="6"/>
  <c r="K25" i="6"/>
  <c r="K28" i="6"/>
  <c r="K16" i="6"/>
  <c r="K15" i="6"/>
  <c r="K29" i="6"/>
  <c r="K17" i="6"/>
  <c r="K19" i="6"/>
  <c r="K20" i="6"/>
  <c r="K21" i="6"/>
  <c r="K18" i="6"/>
  <c r="K22" i="6"/>
  <c r="K31" i="6" l="1"/>
</calcChain>
</file>

<file path=xl/sharedStrings.xml><?xml version="1.0" encoding="utf-8"?>
<sst xmlns="http://schemas.openxmlformats.org/spreadsheetml/2006/main" count="79" uniqueCount="62">
  <si>
    <t>SPECIFIKACIJA PONUDBE S CENAMI</t>
  </si>
  <si>
    <t>Ponudnik:</t>
  </si>
  <si>
    <t>Naziv:</t>
  </si>
  <si>
    <t>Naslov:</t>
  </si>
  <si>
    <t>Transakcijski račun</t>
  </si>
  <si>
    <t>ID za DDV</t>
  </si>
  <si>
    <t>Naročnik:</t>
  </si>
  <si>
    <t xml:space="preserve"> </t>
  </si>
  <si>
    <t>Transakcijski račun: 01258-6030921410</t>
  </si>
  <si>
    <t xml:space="preserve">ID za DDV:    </t>
  </si>
  <si>
    <t>Zap. št.</t>
  </si>
  <si>
    <t>Enota mere</t>
  </si>
  <si>
    <t>Predvidena količina za obdobje 1 leta</t>
  </si>
  <si>
    <t>Cena na EM brez DDV v EUR</t>
  </si>
  <si>
    <t>Popust / rabat v EUR</t>
  </si>
  <si>
    <t>DDV v %</t>
  </si>
  <si>
    <t>DDV na EM v EUR</t>
  </si>
  <si>
    <t>SKUPAJ</t>
  </si>
  <si>
    <t xml:space="preserve">     NAVODILA: Ponudniki vpišejo v:</t>
  </si>
  <si>
    <t>kraj:</t>
  </si>
  <si>
    <t>datum:</t>
  </si>
  <si>
    <t>žig</t>
  </si>
  <si>
    <t xml:space="preserve"> cena z DDV na EM v EUR</t>
  </si>
  <si>
    <t>Skupaj vrednost brez DDV v EUR</t>
  </si>
  <si>
    <t>Skupaj vrednost z DDV v EUR</t>
  </si>
  <si>
    <t xml:space="preserve">Za pravilnost formul izračuna vrednosti posameznih postavk v tabeli je odgovoren ponudnik sam. </t>
  </si>
  <si>
    <t xml:space="preserve"> ceno na EM brez DDV v EUR </t>
  </si>
  <si>
    <t xml:space="preserve"> popust / rabat, ki ga ponudijo v EUR</t>
  </si>
  <si>
    <t xml:space="preserve"> DDV za EM v % </t>
  </si>
  <si>
    <t>(stolpec 12 : 100) x (stolpec 10 - stolpec 11)</t>
  </si>
  <si>
    <t xml:space="preserve"> ceno na EM z DDV (stolpec 10 - stolpec 11) + stolpec 13</t>
  </si>
  <si>
    <t xml:space="preserve"> skupaj vrednost za predvideno letno kolicino brez DDV (stolpec 10-stolpec11) x stolpec 5</t>
  </si>
  <si>
    <t xml:space="preserve"> skupaj vrednost za predvideno letno kolicino z DDV (stolpec 14 x stolpec 5) </t>
  </si>
  <si>
    <t xml:space="preserve"> Naziv: </t>
  </si>
  <si>
    <t>PRANJE IN ČIŠČENJE PERILA</t>
  </si>
  <si>
    <t>kos</t>
  </si>
  <si>
    <t>Pranje-prevleka za vzglavnik-mala</t>
  </si>
  <si>
    <t>Pranje-rjuha - enoposteljna</t>
  </si>
  <si>
    <t>Pranje-brisača - mala</t>
  </si>
  <si>
    <t>Pranje-kompresa</t>
  </si>
  <si>
    <t>Pranje-delovna halja</t>
  </si>
  <si>
    <t>Pranje-delovne hlače</t>
  </si>
  <si>
    <t>Pranje-delovna bluza</t>
  </si>
  <si>
    <t>Pranje-majca</t>
  </si>
  <si>
    <t>Pranje - pulover</t>
  </si>
  <si>
    <t>Čiščenje -  vetrovka - tanka</t>
  </si>
  <si>
    <t>Čiščenje -  vetrovka - zimska</t>
  </si>
  <si>
    <t>Pranje - koca - mala</t>
  </si>
  <si>
    <t>Čiščenje - vzglavnik</t>
  </si>
  <si>
    <t>Pranje - superge</t>
  </si>
  <si>
    <t>Pranje - servieta</t>
  </si>
  <si>
    <t>Pranje - koca -mala</t>
  </si>
  <si>
    <t xml:space="preserve"> - stolpec 5 - cena na EM brez DDV v EUR</t>
  </si>
  <si>
    <t xml:space="preserve"> - stolpec 6 - popust / rabat v EUR</t>
  </si>
  <si>
    <t xml:space="preserve"> - stolpec 7 - DDV v %</t>
  </si>
  <si>
    <t xml:space="preserve"> - stolpec 8 - DDV na EM v EUR </t>
  </si>
  <si>
    <t xml:space="preserve"> - stolpec 9 - cena na EM z DDV v EUR </t>
  </si>
  <si>
    <t xml:space="preserve"> - stolpec 10 - skupaj vrednost za količino v EUR brez DDV</t>
  </si>
  <si>
    <t xml:space="preserve"> - stolpec 11 - skupaj vrednost za količino v EUR z DDV</t>
  </si>
  <si>
    <t xml:space="preserve">PREDRAČUN: SPECIFIKACIJA PONUDBE S CENAMI </t>
  </si>
  <si>
    <t>OBR-3</t>
  </si>
  <si>
    <t>Pranje-prevleka za odejo-enoposteljna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</si>
</sst>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"/>
    <numFmt numFmtId="165" formatCode="#,##0.0000"/>
  </numFmts>
  <fonts count="9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 Narrow"/>
      <family val="2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charset val="23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6" fillId="0" borderId="0"/>
    <xf numFmtId="43" fontId="8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1" applyFont="1"/>
    <xf numFmtId="0" fontId="2" fillId="0" borderId="0" xfId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4" fillId="0" borderId="3" xfId="0" applyFont="1" applyBorder="1"/>
    <xf numFmtId="0" fontId="4" fillId="0" borderId="3" xfId="0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center"/>
    </xf>
    <xf numFmtId="3" fontId="3" fillId="0" borderId="0" xfId="1" applyNumberFormat="1" applyFont="1"/>
    <xf numFmtId="0" fontId="3" fillId="0" borderId="0" xfId="1" applyFont="1" applyAlignment="1">
      <alignment horizontal="center"/>
    </xf>
    <xf numFmtId="0" fontId="3" fillId="0" borderId="2" xfId="1" applyFont="1" applyBorder="1"/>
    <xf numFmtId="0" fontId="1" fillId="0" borderId="0" xfId="0" applyFont="1"/>
    <xf numFmtId="0" fontId="3" fillId="0" borderId="0" xfId="0" applyFont="1" applyAlignment="1">
      <alignment horizontal="left"/>
    </xf>
    <xf numFmtId="4" fontId="4" fillId="0" borderId="5" xfId="0" applyNumberFormat="1" applyFont="1" applyBorder="1"/>
    <xf numFmtId="4" fontId="4" fillId="0" borderId="8" xfId="0" applyNumberFormat="1" applyFont="1" applyBorder="1"/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165" fontId="1" fillId="0" borderId="4" xfId="0" applyNumberFormat="1" applyFont="1" applyBorder="1"/>
    <xf numFmtId="4" fontId="1" fillId="0" borderId="4" xfId="0" applyNumberFormat="1" applyFont="1" applyBorder="1"/>
    <xf numFmtId="0" fontId="0" fillId="0" borderId="4" xfId="0" applyBorder="1"/>
    <xf numFmtId="0" fontId="0" fillId="0" borderId="12" xfId="0" applyBorder="1"/>
    <xf numFmtId="0" fontId="3" fillId="0" borderId="15" xfId="0" applyFont="1" applyBorder="1"/>
    <xf numFmtId="0" fontId="3" fillId="0" borderId="12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16" xfId="1" applyFont="1" applyBorder="1" applyAlignment="1">
      <alignment horizontal="left" vertical="center"/>
    </xf>
    <xf numFmtId="0" fontId="3" fillId="0" borderId="15" xfId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0" fontId="3" fillId="0" borderId="18" xfId="1" applyFont="1" applyBorder="1" applyAlignment="1">
      <alignment horizontal="left" vertical="center"/>
    </xf>
    <xf numFmtId="0" fontId="3" fillId="0" borderId="19" xfId="0" applyFont="1" applyBorder="1"/>
    <xf numFmtId="164" fontId="1" fillId="0" borderId="0" xfId="0" applyNumberFormat="1" applyFont="1"/>
    <xf numFmtId="165" fontId="1" fillId="0" borderId="0" xfId="0" applyNumberFormat="1" applyFont="1"/>
    <xf numFmtId="4" fontId="1" fillId="0" borderId="0" xfId="0" applyNumberFormat="1" applyFont="1"/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4" fontId="1" fillId="0" borderId="23" xfId="0" applyNumberFormat="1" applyFont="1" applyBorder="1"/>
    <xf numFmtId="0" fontId="7" fillId="0" borderId="24" xfId="0" applyFont="1" applyBorder="1"/>
    <xf numFmtId="0" fontId="4" fillId="0" borderId="2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16" xfId="0" applyFont="1" applyBorder="1"/>
    <xf numFmtId="165" fontId="1" fillId="0" borderId="12" xfId="0" applyNumberFormat="1" applyFont="1" applyBorder="1"/>
    <xf numFmtId="4" fontId="1" fillId="0" borderId="12" xfId="0" applyNumberFormat="1" applyFont="1" applyBorder="1"/>
    <xf numFmtId="4" fontId="1" fillId="0" borderId="27" xfId="0" applyNumberFormat="1" applyFont="1" applyBorder="1"/>
    <xf numFmtId="0" fontId="0" fillId="0" borderId="32" xfId="0" applyBorder="1"/>
    <xf numFmtId="0" fontId="3" fillId="0" borderId="33" xfId="0" applyFont="1" applyBorder="1"/>
    <xf numFmtId="165" fontId="1" fillId="0" borderId="32" xfId="0" applyNumberFormat="1" applyFont="1" applyBorder="1"/>
    <xf numFmtId="4" fontId="1" fillId="0" borderId="32" xfId="0" applyNumberFormat="1" applyFont="1" applyBorder="1"/>
    <xf numFmtId="4" fontId="1" fillId="0" borderId="34" xfId="0" applyNumberFormat="1" applyFont="1" applyBorder="1"/>
    <xf numFmtId="0" fontId="0" fillId="0" borderId="35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36" xfId="0" applyBorder="1"/>
    <xf numFmtId="0" fontId="0" fillId="0" borderId="38" xfId="0" applyBorder="1"/>
    <xf numFmtId="0" fontId="0" fillId="0" borderId="39" xfId="0" applyBorder="1"/>
    <xf numFmtId="43" fontId="0" fillId="0" borderId="12" xfId="4" applyFont="1" applyBorder="1"/>
    <xf numFmtId="43" fontId="0" fillId="0" borderId="4" xfId="4" applyFont="1" applyBorder="1"/>
    <xf numFmtId="43" fontId="0" fillId="0" borderId="32" xfId="4" applyFont="1" applyBorder="1"/>
    <xf numFmtId="0" fontId="4" fillId="0" borderId="0" xfId="0" applyFont="1" applyAlignment="1">
      <alignment horizontal="center" vertical="center"/>
    </xf>
    <xf numFmtId="0" fontId="3" fillId="0" borderId="2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28" xfId="1" applyFont="1" applyBorder="1" applyAlignment="1">
      <alignment horizontal="left" vertical="center"/>
    </xf>
    <xf numFmtId="0" fontId="3" fillId="0" borderId="14" xfId="1" applyFont="1" applyBorder="1" applyAlignment="1">
      <alignment horizontal="left" vertical="center"/>
    </xf>
    <xf numFmtId="0" fontId="3" fillId="0" borderId="11" xfId="1" applyFont="1" applyBorder="1" applyAlignment="1">
      <alignment horizontal="left" vertical="center"/>
    </xf>
    <xf numFmtId="0" fontId="3" fillId="0" borderId="29" xfId="1" applyFont="1" applyBorder="1" applyAlignment="1">
      <alignment horizontal="left" vertical="center"/>
    </xf>
    <xf numFmtId="0" fontId="3" fillId="0" borderId="13" xfId="1" applyFont="1" applyBorder="1" applyAlignment="1">
      <alignment horizontal="left" vertical="center"/>
    </xf>
    <xf numFmtId="0" fontId="3" fillId="0" borderId="30" xfId="1" applyFont="1" applyBorder="1" applyAlignment="1">
      <alignment horizontal="left" vertical="center"/>
    </xf>
    <xf numFmtId="0" fontId="3" fillId="0" borderId="31" xfId="1" applyFont="1" applyBorder="1" applyAlignment="1">
      <alignment horizontal="left" vertical="center"/>
    </xf>
    <xf numFmtId="0" fontId="4" fillId="0" borderId="20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40" xfId="0" applyFont="1" applyBorder="1" applyAlignment="1">
      <alignment horizontal="right"/>
    </xf>
  </cellXfs>
  <cellStyles count="5">
    <cellStyle name="Navadno" xfId="0" builtinId="0"/>
    <cellStyle name="Navadno 2" xfId="1" xr:uid="{00000000-0005-0000-0000-000001000000}"/>
    <cellStyle name="Navadno 3" xfId="2" xr:uid="{00000000-0005-0000-0000-000002000000}"/>
    <cellStyle name="Navadno 4" xfId="3" xr:uid="{00000000-0005-0000-0000-000003000000}"/>
    <cellStyle name="Vejica" xfId="4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topLeftCell="A10" zoomScale="110" zoomScaleNormal="110" workbookViewId="0">
      <selection activeCell="J32" sqref="J32"/>
    </sheetView>
  </sheetViews>
  <sheetFormatPr defaultRowHeight="12.75" x14ac:dyDescent="0.2"/>
  <cols>
    <col min="1" max="1" width="3.85546875" style="4" customWidth="1"/>
    <col min="2" max="2" width="36.7109375" style="4" customWidth="1"/>
    <col min="3" max="3" width="9.85546875" style="4" bestFit="1" customWidth="1"/>
    <col min="4" max="4" width="11" style="4" customWidth="1"/>
    <col min="5" max="5" width="10.7109375" style="27" bestFit="1" customWidth="1"/>
    <col min="6" max="6" width="8" style="27" bestFit="1" customWidth="1"/>
    <col min="7" max="7" width="6.28515625" style="27" bestFit="1" customWidth="1"/>
    <col min="8" max="8" width="11.7109375" style="27" bestFit="1" customWidth="1"/>
    <col min="9" max="9" width="13.5703125" style="27" bestFit="1" customWidth="1"/>
    <col min="10" max="11" width="10.28515625" style="27" bestFit="1" customWidth="1"/>
  </cols>
  <sheetData>
    <row r="1" spans="1:11" ht="18.75" thickBot="1" x14ac:dyDescent="0.3">
      <c r="A1" s="50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3" t="s">
        <v>60</v>
      </c>
    </row>
    <row r="2" spans="1:11" x14ac:dyDescent="0.2">
      <c r="A2" s="8" t="s">
        <v>1</v>
      </c>
      <c r="B2" s="6"/>
      <c r="C2" s="5"/>
      <c r="E2" s="4"/>
      <c r="F2" s="4"/>
      <c r="G2" s="4"/>
      <c r="H2" s="4"/>
      <c r="I2" s="4"/>
      <c r="K2" s="4"/>
    </row>
    <row r="3" spans="1:11" x14ac:dyDescent="0.2">
      <c r="A3" s="9" t="s">
        <v>2</v>
      </c>
      <c r="B3" s="9"/>
      <c r="C3" s="11"/>
      <c r="D3" s="4" t="s">
        <v>3</v>
      </c>
      <c r="E3" s="10"/>
      <c r="F3" s="4"/>
      <c r="G3" s="4"/>
      <c r="H3" s="4"/>
      <c r="I3" s="4"/>
      <c r="J3" s="4"/>
      <c r="K3" s="4"/>
    </row>
    <row r="4" spans="1:11" x14ac:dyDescent="0.2">
      <c r="A4" s="12" t="s">
        <v>4</v>
      </c>
      <c r="B4" s="9"/>
      <c r="C4" s="11"/>
      <c r="D4" s="4" t="s">
        <v>5</v>
      </c>
      <c r="E4" s="13"/>
      <c r="F4" s="4"/>
      <c r="G4" s="4"/>
      <c r="H4" s="4"/>
      <c r="I4" s="4"/>
      <c r="J4" s="4"/>
      <c r="K4" s="4"/>
    </row>
    <row r="5" spans="1:11" x14ac:dyDescent="0.2">
      <c r="A5" s="5"/>
      <c r="B5" s="6"/>
      <c r="C5" s="5"/>
      <c r="E5" s="4"/>
      <c r="F5" s="4"/>
      <c r="G5" s="4"/>
      <c r="H5" s="4"/>
      <c r="I5" s="4"/>
      <c r="J5" s="4"/>
      <c r="K5" s="4"/>
    </row>
    <row r="6" spans="1:11" x14ac:dyDescent="0.2">
      <c r="A6" s="8" t="s">
        <v>6</v>
      </c>
      <c r="B6" s="6"/>
      <c r="C6" s="5" t="s">
        <v>7</v>
      </c>
      <c r="E6" s="4"/>
      <c r="F6" s="4"/>
      <c r="G6" s="4"/>
      <c r="H6" s="4"/>
      <c r="I6" s="4"/>
      <c r="J6" s="4"/>
      <c r="K6" s="4"/>
    </row>
    <row r="7" spans="1:11" x14ac:dyDescent="0.2">
      <c r="A7" s="9" t="s">
        <v>33</v>
      </c>
      <c r="B7" s="14"/>
      <c r="C7" s="15"/>
      <c r="D7" s="4" t="s">
        <v>3</v>
      </c>
      <c r="E7" s="10"/>
      <c r="F7" s="4"/>
      <c r="G7" s="4"/>
      <c r="H7" s="4"/>
      <c r="I7" s="4"/>
      <c r="J7" s="4"/>
      <c r="K7" s="4"/>
    </row>
    <row r="8" spans="1:11" x14ac:dyDescent="0.2">
      <c r="A8" s="17" t="s">
        <v>8</v>
      </c>
      <c r="B8" s="18"/>
      <c r="C8" s="19"/>
      <c r="D8" s="4" t="s">
        <v>9</v>
      </c>
      <c r="E8" s="13"/>
      <c r="F8" s="4"/>
      <c r="G8" s="4"/>
      <c r="H8" s="4"/>
      <c r="I8" s="4"/>
      <c r="J8" s="4"/>
      <c r="K8" s="4"/>
    </row>
    <row r="9" spans="1:11" x14ac:dyDescent="0.2">
      <c r="A9" s="28"/>
      <c r="B9" s="7"/>
      <c r="C9" s="16"/>
      <c r="E9" s="4"/>
      <c r="F9" s="4"/>
      <c r="G9" s="4"/>
      <c r="H9" s="4"/>
      <c r="I9" s="4"/>
      <c r="J9" s="4"/>
      <c r="K9" s="4"/>
    </row>
    <row r="10" spans="1:11" x14ac:dyDescent="0.2">
      <c r="A10" s="75" t="s">
        <v>0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</row>
    <row r="11" spans="1:11" ht="13.5" thickBot="1" x14ac:dyDescent="0.25">
      <c r="A11" s="5"/>
      <c r="B11" s="6"/>
      <c r="C11" s="5"/>
      <c r="E11" s="4"/>
      <c r="F11" s="4"/>
      <c r="G11" s="4"/>
      <c r="H11" s="4"/>
      <c r="I11" s="4"/>
      <c r="J11" s="4"/>
      <c r="K11" s="4"/>
    </row>
    <row r="12" spans="1:11" ht="45" x14ac:dyDescent="0.2">
      <c r="A12" s="3" t="s">
        <v>10</v>
      </c>
      <c r="B12" s="31" t="s">
        <v>34</v>
      </c>
      <c r="C12" s="33" t="s">
        <v>11</v>
      </c>
      <c r="D12" s="32" t="s">
        <v>12</v>
      </c>
      <c r="E12" s="32" t="s">
        <v>13</v>
      </c>
      <c r="F12" s="33" t="s">
        <v>14</v>
      </c>
      <c r="G12" s="32" t="s">
        <v>15</v>
      </c>
      <c r="H12" s="34" t="s">
        <v>16</v>
      </c>
      <c r="I12" s="32" t="s">
        <v>22</v>
      </c>
      <c r="J12" s="33" t="s">
        <v>23</v>
      </c>
      <c r="K12" s="32" t="s">
        <v>24</v>
      </c>
    </row>
    <row r="13" spans="1:11" ht="13.5" thickBot="1" x14ac:dyDescent="0.25">
      <c r="A13" s="56">
        <v>1</v>
      </c>
      <c r="B13" s="54">
        <v>2</v>
      </c>
      <c r="C13" s="55">
        <v>3</v>
      </c>
      <c r="D13" s="54">
        <v>4</v>
      </c>
      <c r="E13" s="54">
        <v>5</v>
      </c>
      <c r="F13" s="55">
        <v>6</v>
      </c>
      <c r="G13" s="54">
        <v>7</v>
      </c>
      <c r="H13" s="55">
        <v>8</v>
      </c>
      <c r="I13" s="54">
        <v>9</v>
      </c>
      <c r="J13" s="55">
        <v>10</v>
      </c>
      <c r="K13" s="54">
        <v>11</v>
      </c>
    </row>
    <row r="14" spans="1:11" x14ac:dyDescent="0.2">
      <c r="A14" s="57">
        <v>1</v>
      </c>
      <c r="B14" s="66" t="s">
        <v>61</v>
      </c>
      <c r="C14" s="69" t="s">
        <v>35</v>
      </c>
      <c r="D14" s="38">
        <f>29+29+35+28+28+35+28+29+37+31+35+28</f>
        <v>372</v>
      </c>
      <c r="E14" s="72"/>
      <c r="F14" s="58"/>
      <c r="G14" s="38"/>
      <c r="H14" s="58">
        <f>+(G14/100)*(E14-F14)</f>
        <v>0</v>
      </c>
      <c r="I14" s="58">
        <f>+(E14-F14)+H14</f>
        <v>0</v>
      </c>
      <c r="J14" s="59">
        <f t="shared" ref="J14:J30" si="0">+(E14-F14)*D14</f>
        <v>0</v>
      </c>
      <c r="K14" s="60">
        <f t="shared" ref="K14:K30" si="1">+I14*D14</f>
        <v>0</v>
      </c>
    </row>
    <row r="15" spans="1:11" x14ac:dyDescent="0.2">
      <c r="A15" s="39">
        <v>2</v>
      </c>
      <c r="B15" s="67" t="s">
        <v>36</v>
      </c>
      <c r="C15" s="70" t="s">
        <v>35</v>
      </c>
      <c r="D15" s="37">
        <f>91+104+139+116+101+136+108+106+133+117+131+106</f>
        <v>1388</v>
      </c>
      <c r="E15" s="73"/>
      <c r="F15" s="35"/>
      <c r="G15" s="37"/>
      <c r="H15" s="35">
        <f t="shared" ref="H15:H30" si="2">+(G15/100)*(E15-F15)</f>
        <v>0</v>
      </c>
      <c r="I15" s="35">
        <f t="shared" ref="I15:I30" si="3">+(E15-F15)+H15</f>
        <v>0</v>
      </c>
      <c r="J15" s="36">
        <f t="shared" si="0"/>
        <v>0</v>
      </c>
      <c r="K15" s="52">
        <f t="shared" si="1"/>
        <v>0</v>
      </c>
    </row>
    <row r="16" spans="1:11" ht="12" customHeight="1" x14ac:dyDescent="0.2">
      <c r="A16" s="39">
        <v>3</v>
      </c>
      <c r="B16" s="67" t="s">
        <v>37</v>
      </c>
      <c r="C16" s="70" t="s">
        <v>35</v>
      </c>
      <c r="D16" s="37">
        <f>129+163+186+163+167+208+155+167+216+152+218+169</f>
        <v>2093</v>
      </c>
      <c r="E16" s="73"/>
      <c r="F16" s="35"/>
      <c r="G16" s="37"/>
      <c r="H16" s="35">
        <f t="shared" si="2"/>
        <v>0</v>
      </c>
      <c r="I16" s="35">
        <f t="shared" si="3"/>
        <v>0</v>
      </c>
      <c r="J16" s="36">
        <f t="shared" si="0"/>
        <v>0</v>
      </c>
      <c r="K16" s="52">
        <f t="shared" si="1"/>
        <v>0</v>
      </c>
    </row>
    <row r="17" spans="1:11" x14ac:dyDescent="0.2">
      <c r="A17" s="39">
        <v>4</v>
      </c>
      <c r="B17" s="67" t="s">
        <v>38</v>
      </c>
      <c r="C17" s="70" t="s">
        <v>35</v>
      </c>
      <c r="D17" s="37">
        <f>84+130+149+106+95+119+96+83+119+100+127+118</f>
        <v>1326</v>
      </c>
      <c r="E17" s="73"/>
      <c r="F17" s="35"/>
      <c r="G17" s="37"/>
      <c r="H17" s="35">
        <f t="shared" si="2"/>
        <v>0</v>
      </c>
      <c r="I17" s="35">
        <f t="shared" si="3"/>
        <v>0</v>
      </c>
      <c r="J17" s="36">
        <f t="shared" si="0"/>
        <v>0</v>
      </c>
      <c r="K17" s="52">
        <f t="shared" si="1"/>
        <v>0</v>
      </c>
    </row>
    <row r="18" spans="1:11" x14ac:dyDescent="0.2">
      <c r="A18" s="39">
        <v>5</v>
      </c>
      <c r="B18" s="67" t="s">
        <v>39</v>
      </c>
      <c r="C18" s="70" t="s">
        <v>35</v>
      </c>
      <c r="D18" s="37">
        <f>34+78+68+57+28+57+50+55+63+34+82+81</f>
        <v>687</v>
      </c>
      <c r="E18" s="73"/>
      <c r="F18" s="35"/>
      <c r="G18" s="37"/>
      <c r="H18" s="35">
        <f t="shared" si="2"/>
        <v>0</v>
      </c>
      <c r="I18" s="35">
        <f t="shared" si="3"/>
        <v>0</v>
      </c>
      <c r="J18" s="36">
        <f t="shared" si="0"/>
        <v>0</v>
      </c>
      <c r="K18" s="52">
        <f t="shared" si="1"/>
        <v>0</v>
      </c>
    </row>
    <row r="19" spans="1:11" x14ac:dyDescent="0.2">
      <c r="A19" s="39">
        <v>6</v>
      </c>
      <c r="B19" s="67" t="s">
        <v>40</v>
      </c>
      <c r="C19" s="70" t="s">
        <v>35</v>
      </c>
      <c r="D19" s="37">
        <f>2+16+59+65+59+93+64+68+71+25+32+83</f>
        <v>637</v>
      </c>
      <c r="E19" s="73"/>
      <c r="F19" s="35"/>
      <c r="G19" s="37"/>
      <c r="H19" s="35">
        <f t="shared" si="2"/>
        <v>0</v>
      </c>
      <c r="I19" s="35">
        <f t="shared" si="3"/>
        <v>0</v>
      </c>
      <c r="J19" s="36">
        <f t="shared" si="0"/>
        <v>0</v>
      </c>
      <c r="K19" s="52">
        <f t="shared" si="1"/>
        <v>0</v>
      </c>
    </row>
    <row r="20" spans="1:11" x14ac:dyDescent="0.2">
      <c r="A20" s="39">
        <v>7</v>
      </c>
      <c r="B20" s="67" t="s">
        <v>41</v>
      </c>
      <c r="C20" s="70" t="s">
        <v>35</v>
      </c>
      <c r="D20" s="37">
        <f>30+5+42+9+54+5+36+10+29+11+55+7+35+20+44+16+48+12+32+15+50+10+39+15</f>
        <v>629</v>
      </c>
      <c r="E20" s="73"/>
      <c r="F20" s="35"/>
      <c r="G20" s="37"/>
      <c r="H20" s="35">
        <f t="shared" si="2"/>
        <v>0</v>
      </c>
      <c r="I20" s="35">
        <f t="shared" si="3"/>
        <v>0</v>
      </c>
      <c r="J20" s="36">
        <f t="shared" si="0"/>
        <v>0</v>
      </c>
      <c r="K20" s="52">
        <f t="shared" si="1"/>
        <v>0</v>
      </c>
    </row>
    <row r="21" spans="1:11" x14ac:dyDescent="0.2">
      <c r="A21" s="39">
        <v>8</v>
      </c>
      <c r="B21" s="67" t="s">
        <v>42</v>
      </c>
      <c r="C21" s="70" t="s">
        <v>35</v>
      </c>
      <c r="D21" s="37">
        <f>13+2+20+2+21+19+12+28+17+15+17+3+13+19+19</f>
        <v>220</v>
      </c>
      <c r="E21" s="73"/>
      <c r="F21" s="35"/>
      <c r="G21" s="37"/>
      <c r="H21" s="35">
        <f t="shared" si="2"/>
        <v>0</v>
      </c>
      <c r="I21" s="35">
        <f t="shared" si="3"/>
        <v>0</v>
      </c>
      <c r="J21" s="36">
        <f t="shared" si="0"/>
        <v>0</v>
      </c>
      <c r="K21" s="52">
        <f t="shared" si="1"/>
        <v>0</v>
      </c>
    </row>
    <row r="22" spans="1:11" x14ac:dyDescent="0.2">
      <c r="A22" s="39">
        <v>9</v>
      </c>
      <c r="B22" s="67" t="s">
        <v>43</v>
      </c>
      <c r="C22" s="70" t="s">
        <v>35</v>
      </c>
      <c r="D22" s="37">
        <f>187+118+198+123+198+59+185+105+117+128+229+108+150+168+179+190+195+135+144+156+188+117+244+158</f>
        <v>3779</v>
      </c>
      <c r="E22" s="73"/>
      <c r="F22" s="35"/>
      <c r="G22" s="37"/>
      <c r="H22" s="35">
        <f t="shared" si="2"/>
        <v>0</v>
      </c>
      <c r="I22" s="35">
        <f t="shared" si="3"/>
        <v>0</v>
      </c>
      <c r="J22" s="36">
        <f t="shared" si="0"/>
        <v>0</v>
      </c>
      <c r="K22" s="52">
        <f t="shared" si="1"/>
        <v>0</v>
      </c>
    </row>
    <row r="23" spans="1:11" x14ac:dyDescent="0.2">
      <c r="A23" s="39">
        <v>10</v>
      </c>
      <c r="B23" s="67" t="s">
        <v>44</v>
      </c>
      <c r="C23" s="70" t="s">
        <v>35</v>
      </c>
      <c r="D23" s="37">
        <f>4+3+3+5+4+12+2+5+2+6+1+1+4+8+1+7</f>
        <v>68</v>
      </c>
      <c r="E23" s="73"/>
      <c r="F23" s="35"/>
      <c r="G23" s="37"/>
      <c r="H23" s="35">
        <f t="shared" si="2"/>
        <v>0</v>
      </c>
      <c r="I23" s="35">
        <f t="shared" si="3"/>
        <v>0</v>
      </c>
      <c r="J23" s="36">
        <f t="shared" si="0"/>
        <v>0</v>
      </c>
      <c r="K23" s="52">
        <f t="shared" si="1"/>
        <v>0</v>
      </c>
    </row>
    <row r="24" spans="1:11" x14ac:dyDescent="0.2">
      <c r="A24" s="39">
        <v>11</v>
      </c>
      <c r="B24" s="67" t="s">
        <v>45</v>
      </c>
      <c r="C24" s="70" t="s">
        <v>35</v>
      </c>
      <c r="D24" s="37">
        <f>1+1+4+1+2+1</f>
        <v>10</v>
      </c>
      <c r="E24" s="73"/>
      <c r="F24" s="35"/>
      <c r="G24" s="37"/>
      <c r="H24" s="35">
        <f t="shared" si="2"/>
        <v>0</v>
      </c>
      <c r="I24" s="35">
        <f t="shared" si="3"/>
        <v>0</v>
      </c>
      <c r="J24" s="36">
        <f t="shared" si="0"/>
        <v>0</v>
      </c>
      <c r="K24" s="52">
        <f t="shared" si="1"/>
        <v>0</v>
      </c>
    </row>
    <row r="25" spans="1:11" x14ac:dyDescent="0.2">
      <c r="A25" s="39">
        <v>12</v>
      </c>
      <c r="B25" s="67" t="s">
        <v>46</v>
      </c>
      <c r="C25" s="70" t="s">
        <v>35</v>
      </c>
      <c r="D25" s="37">
        <f>1+6+3+6+2+2</f>
        <v>20</v>
      </c>
      <c r="E25" s="73"/>
      <c r="F25" s="35"/>
      <c r="G25" s="37"/>
      <c r="H25" s="35">
        <f t="shared" si="2"/>
        <v>0</v>
      </c>
      <c r="I25" s="35">
        <f t="shared" si="3"/>
        <v>0</v>
      </c>
      <c r="J25" s="36">
        <f t="shared" si="0"/>
        <v>0</v>
      </c>
      <c r="K25" s="52">
        <f t="shared" si="1"/>
        <v>0</v>
      </c>
    </row>
    <row r="26" spans="1:11" x14ac:dyDescent="0.2">
      <c r="A26" s="39">
        <v>13</v>
      </c>
      <c r="B26" s="67" t="s">
        <v>47</v>
      </c>
      <c r="C26" s="70" t="s">
        <v>35</v>
      </c>
      <c r="D26" s="37">
        <f>2+1</f>
        <v>3</v>
      </c>
      <c r="E26" s="73"/>
      <c r="F26" s="35"/>
      <c r="G26" s="37"/>
      <c r="H26" s="35">
        <f t="shared" si="2"/>
        <v>0</v>
      </c>
      <c r="I26" s="35">
        <f t="shared" si="3"/>
        <v>0</v>
      </c>
      <c r="J26" s="36">
        <f t="shared" si="0"/>
        <v>0</v>
      </c>
      <c r="K26" s="52">
        <f t="shared" si="1"/>
        <v>0</v>
      </c>
    </row>
    <row r="27" spans="1:11" x14ac:dyDescent="0.2">
      <c r="A27" s="39">
        <v>14</v>
      </c>
      <c r="B27" s="67" t="s">
        <v>48</v>
      </c>
      <c r="C27" s="70" t="s">
        <v>35</v>
      </c>
      <c r="D27" s="37">
        <f>1+3</f>
        <v>4</v>
      </c>
      <c r="E27" s="73"/>
      <c r="F27" s="35"/>
      <c r="G27" s="37"/>
      <c r="H27" s="35">
        <f t="shared" si="2"/>
        <v>0</v>
      </c>
      <c r="I27" s="35">
        <f t="shared" si="3"/>
        <v>0</v>
      </c>
      <c r="J27" s="36">
        <f t="shared" si="0"/>
        <v>0</v>
      </c>
      <c r="K27" s="52">
        <f t="shared" si="1"/>
        <v>0</v>
      </c>
    </row>
    <row r="28" spans="1:11" x14ac:dyDescent="0.2">
      <c r="A28" s="39">
        <v>15</v>
      </c>
      <c r="B28" s="67" t="s">
        <v>49</v>
      </c>
      <c r="C28" s="70" t="s">
        <v>35</v>
      </c>
      <c r="D28" s="37">
        <f>1+2+2</f>
        <v>5</v>
      </c>
      <c r="E28" s="73"/>
      <c r="F28" s="35"/>
      <c r="G28" s="37"/>
      <c r="H28" s="35">
        <f t="shared" si="2"/>
        <v>0</v>
      </c>
      <c r="I28" s="35">
        <f t="shared" si="3"/>
        <v>0</v>
      </c>
      <c r="J28" s="36">
        <f t="shared" si="0"/>
        <v>0</v>
      </c>
      <c r="K28" s="52">
        <f t="shared" si="1"/>
        <v>0</v>
      </c>
    </row>
    <row r="29" spans="1:11" x14ac:dyDescent="0.2">
      <c r="A29" s="39">
        <v>16</v>
      </c>
      <c r="B29" s="67" t="s">
        <v>50</v>
      </c>
      <c r="C29" s="70" t="s">
        <v>35</v>
      </c>
      <c r="D29" s="37">
        <f>3+1</f>
        <v>4</v>
      </c>
      <c r="E29" s="73"/>
      <c r="F29" s="35"/>
      <c r="G29" s="37"/>
      <c r="H29" s="35">
        <f t="shared" si="2"/>
        <v>0</v>
      </c>
      <c r="I29" s="35">
        <f t="shared" si="3"/>
        <v>0</v>
      </c>
      <c r="J29" s="36">
        <f t="shared" si="0"/>
        <v>0</v>
      </c>
      <c r="K29" s="52">
        <f t="shared" si="1"/>
        <v>0</v>
      </c>
    </row>
    <row r="30" spans="1:11" ht="13.5" thickBot="1" x14ac:dyDescent="0.25">
      <c r="A30" s="62">
        <v>17</v>
      </c>
      <c r="B30" s="68" t="s">
        <v>51</v>
      </c>
      <c r="C30" s="71" t="s">
        <v>35</v>
      </c>
      <c r="D30" s="61">
        <v>2</v>
      </c>
      <c r="E30" s="74"/>
      <c r="F30" s="63"/>
      <c r="G30" s="61"/>
      <c r="H30" s="63">
        <f t="shared" si="2"/>
        <v>0</v>
      </c>
      <c r="I30" s="63">
        <f t="shared" si="3"/>
        <v>0</v>
      </c>
      <c r="J30" s="64">
        <f t="shared" si="0"/>
        <v>0</v>
      </c>
      <c r="K30" s="65">
        <f t="shared" si="1"/>
        <v>0</v>
      </c>
    </row>
    <row r="31" spans="1:11" ht="13.5" thickBot="1" x14ac:dyDescent="0.25">
      <c r="A31" s="85" t="s">
        <v>17</v>
      </c>
      <c r="B31" s="86"/>
      <c r="C31" s="86"/>
      <c r="D31" s="86"/>
      <c r="E31" s="86"/>
      <c r="F31" s="86"/>
      <c r="G31" s="86"/>
      <c r="H31" s="86"/>
      <c r="I31" s="87"/>
      <c r="J31" s="29">
        <f>SUM(J14:J30)</f>
        <v>0</v>
      </c>
      <c r="K31" s="30">
        <f>SUM(K14:K30)</f>
        <v>0</v>
      </c>
    </row>
    <row r="32" spans="1:11" x14ac:dyDescent="0.2">
      <c r="A32" s="46"/>
      <c r="B32"/>
      <c r="C32"/>
      <c r="D32"/>
      <c r="E32" s="47"/>
      <c r="F32" s="48"/>
      <c r="G32"/>
      <c r="H32" s="48"/>
      <c r="I32" s="48"/>
      <c r="J32" s="49"/>
      <c r="K32" s="49"/>
    </row>
    <row r="33" spans="1:13" ht="13.5" thickBot="1" x14ac:dyDescent="0.25">
      <c r="A33" s="20" t="s">
        <v>18</v>
      </c>
      <c r="B33" s="22"/>
      <c r="C33" s="23"/>
      <c r="D33" s="24"/>
      <c r="E33" s="1"/>
      <c r="F33" s="1"/>
      <c r="G33" s="1"/>
      <c r="H33" s="1"/>
      <c r="I33" s="1"/>
      <c r="J33" s="1"/>
      <c r="K33" s="1"/>
      <c r="L33" s="21"/>
      <c r="M33" s="2"/>
    </row>
    <row r="34" spans="1:13" x14ac:dyDescent="0.2">
      <c r="A34" s="42" t="s">
        <v>52</v>
      </c>
      <c r="B34" s="40"/>
      <c r="C34" s="82" t="s">
        <v>26</v>
      </c>
      <c r="D34" s="83"/>
      <c r="E34" s="83"/>
      <c r="F34" s="83"/>
      <c r="G34" s="83"/>
      <c r="H34" s="83"/>
      <c r="I34" s="83"/>
      <c r="J34" s="83"/>
      <c r="K34" s="84"/>
      <c r="L34" s="21"/>
      <c r="M34" s="2"/>
    </row>
    <row r="35" spans="1:13" x14ac:dyDescent="0.2">
      <c r="A35" s="43" t="s">
        <v>53</v>
      </c>
      <c r="B35" s="41"/>
      <c r="C35" s="76" t="s">
        <v>27</v>
      </c>
      <c r="D35" s="77"/>
      <c r="E35" s="77"/>
      <c r="F35" s="77"/>
      <c r="G35" s="77"/>
      <c r="H35" s="77"/>
      <c r="I35" s="77"/>
      <c r="J35" s="77"/>
      <c r="K35" s="78"/>
      <c r="L35" s="21"/>
      <c r="M35" s="2"/>
    </row>
    <row r="36" spans="1:13" ht="12.75" customHeight="1" x14ac:dyDescent="0.2">
      <c r="A36" s="43" t="s">
        <v>54</v>
      </c>
      <c r="B36" s="41"/>
      <c r="C36" s="76" t="s">
        <v>28</v>
      </c>
      <c r="D36" s="77"/>
      <c r="E36" s="77"/>
      <c r="F36" s="77"/>
      <c r="G36" s="77"/>
      <c r="H36" s="77"/>
      <c r="I36" s="77"/>
      <c r="J36" s="77"/>
      <c r="K36" s="78"/>
      <c r="L36" s="21"/>
      <c r="M36" s="2"/>
    </row>
    <row r="37" spans="1:13" ht="12.75" customHeight="1" x14ac:dyDescent="0.2">
      <c r="A37" s="43" t="s">
        <v>55</v>
      </c>
      <c r="B37" s="41"/>
      <c r="C37" s="76" t="s">
        <v>29</v>
      </c>
      <c r="D37" s="77"/>
      <c r="E37" s="77"/>
      <c r="F37" s="77"/>
      <c r="G37" s="77"/>
      <c r="H37" s="77"/>
      <c r="I37" s="77"/>
      <c r="J37" s="77"/>
      <c r="K37" s="78"/>
      <c r="L37" s="21"/>
      <c r="M37" s="2"/>
    </row>
    <row r="38" spans="1:13" x14ac:dyDescent="0.2">
      <c r="A38" s="43" t="s">
        <v>56</v>
      </c>
      <c r="B38" s="41"/>
      <c r="C38" s="76" t="s">
        <v>30</v>
      </c>
      <c r="D38" s="77"/>
      <c r="E38" s="77"/>
      <c r="F38" s="77"/>
      <c r="G38" s="77"/>
      <c r="H38" s="77"/>
      <c r="I38" s="77"/>
      <c r="J38" s="77"/>
      <c r="K38" s="78"/>
      <c r="L38" s="21"/>
      <c r="M38" s="2"/>
    </row>
    <row r="39" spans="1:13" ht="12.75" customHeight="1" x14ac:dyDescent="0.2">
      <c r="A39" s="43" t="s">
        <v>57</v>
      </c>
      <c r="B39" s="41"/>
      <c r="C39" s="76" t="s">
        <v>31</v>
      </c>
      <c r="D39" s="77"/>
      <c r="E39" s="77"/>
      <c r="F39" s="77"/>
      <c r="G39" s="77"/>
      <c r="H39" s="77"/>
      <c r="I39" s="77"/>
      <c r="J39" s="77"/>
      <c r="K39" s="78"/>
      <c r="L39" s="4"/>
    </row>
    <row r="40" spans="1:13" ht="13.5" thickBot="1" x14ac:dyDescent="0.25">
      <c r="A40" s="44" t="s">
        <v>58</v>
      </c>
      <c r="B40" s="45"/>
      <c r="C40" s="79" t="s">
        <v>32</v>
      </c>
      <c r="D40" s="80"/>
      <c r="E40" s="80"/>
      <c r="F40" s="80"/>
      <c r="G40" s="80"/>
      <c r="H40" s="80"/>
      <c r="I40" s="80"/>
      <c r="J40" s="80"/>
      <c r="K40" s="81"/>
      <c r="L40" s="4"/>
    </row>
    <row r="42" spans="1:13" x14ac:dyDescent="0.2">
      <c r="A42" s="7" t="s">
        <v>25</v>
      </c>
    </row>
    <row r="44" spans="1:13" x14ac:dyDescent="0.2">
      <c r="A44" s="22" t="s">
        <v>19</v>
      </c>
      <c r="B44" s="22"/>
      <c r="C44" s="23"/>
      <c r="D44" s="1"/>
      <c r="E44" s="1"/>
      <c r="F44" s="1"/>
      <c r="G44" s="1"/>
      <c r="H44" s="1"/>
    </row>
    <row r="45" spans="1:13" ht="12.75" customHeight="1" x14ac:dyDescent="0.2">
      <c r="A45" s="22" t="s">
        <v>20</v>
      </c>
      <c r="B45" s="22"/>
      <c r="C45" s="25" t="s">
        <v>21</v>
      </c>
      <c r="D45" s="1"/>
      <c r="E45" s="1"/>
      <c r="F45" s="1"/>
      <c r="G45" s="1"/>
      <c r="H45" s="1"/>
    </row>
    <row r="46" spans="1:13" x14ac:dyDescent="0.2">
      <c r="A46" s="25"/>
      <c r="B46" s="1"/>
      <c r="C46" s="23"/>
      <c r="D46" s="1"/>
      <c r="E46" s="26"/>
      <c r="F46" s="26"/>
      <c r="G46" s="26"/>
      <c r="H46" s="1"/>
    </row>
  </sheetData>
  <mergeCells count="9">
    <mergeCell ref="A10:K10"/>
    <mergeCell ref="C39:K39"/>
    <mergeCell ref="C40:K40"/>
    <mergeCell ref="C34:K34"/>
    <mergeCell ref="C35:K35"/>
    <mergeCell ref="C36:K36"/>
    <mergeCell ref="C37:K37"/>
    <mergeCell ref="C38:K38"/>
    <mergeCell ref="A31:I31"/>
  </mergeCells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OBR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Uros</dc:creator>
  <cp:lastModifiedBy>Mojca Kos</cp:lastModifiedBy>
  <cp:lastPrinted>2025-07-11T12:34:15Z</cp:lastPrinted>
  <dcterms:created xsi:type="dcterms:W3CDTF">2014-10-29T08:13:48Z</dcterms:created>
  <dcterms:modified xsi:type="dcterms:W3CDTF">2025-08-08T06:55:43Z</dcterms:modified>
</cp:coreProperties>
</file>